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MSA\3306_Biuro baldai_Valentina\Pirkimo dokumentai\"/>
    </mc:Choice>
  </mc:AlternateContent>
  <xr:revisionPtr revIDLastSave="0" documentId="13_ncr:1_{134B4F7C-0A86-4359-9395-F4F7751EBBF6}" xr6:coauthVersionLast="47" xr6:coauthVersionMax="47" xr10:uidLastSave="{00000000-0000-0000-0000-000000000000}"/>
  <bookViews>
    <workbookView xWindow="28680" yWindow="-120" windowWidth="38640" windowHeight="21120"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<sst xmlns="http://schemas.openxmlformats.org/spreadsheetml/2006/main" count="109" uniqueCount="87">
  <si>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</si>
  <si>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</si>
  <si>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</si>
  <si>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</si>
  <si>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</si>
  <si>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</si>
  <si>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</si>
  <si>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</si>
  <si>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</si>
  <si>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</si>
  <si>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</si>
  <si>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</si>
  <si>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</si>
  <si>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</si>
  <si>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</si>
  <si>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</si>
  <si>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</si>
  <si>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</si>
  <si>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</si>
  <si>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</si>
  <si>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</si>
  <si>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</si>
  <si>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</si>
  <si>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</si>
  <si>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</si>
  <si>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</si>
  <si>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</si>
  <si>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</si>
  <si>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</si>
  <si>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</si>
  <si>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</si>
  <si>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</si>
  <si>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</si>
  <si>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</si>
  <si>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</si>
  <si>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</si>
  <si>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</si>
  <si>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</si>
  <si>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</si>
  <si>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</si>
  <si>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</si>
  <si>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</si>
  <si>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</si>
  <si>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</si>
  <si>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</si>
  <si>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</si>
  <si>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</si>
  <si>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</si>
  <si>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</si>
  <si>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</si>
  <si>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</si>
  <si>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</si>
  <si>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</si>
  <si>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</si>
  <si>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</si>
  <si>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</si>
  <si>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</si>
  <si>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</si>
  <si>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</si>
  <si>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</si>
  <si>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</si>
  <si>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</si>
  <si>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</si>
  <si>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</si>
  <si>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</si>
  <si>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</si>
  <si>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</si>
  <si>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</si>
  <si>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kompl</t>
  </si>
  <si>
    <t>Kiekis</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</si>
  <si>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priedas „Terminai“ atitinkamame punkte nurodytą terminą;                                                                                                                                                                                  
• pasirašydami šį pasiūlymą patvirtiname, kad siūlomas pirkimo objektas nekelia grėsmės nacionaliniam saugumui.
</t>
    </r>
  </si>
  <si>
    <t xml:space="preserve">                                                                                                                                                                                                                                                                                                                                                                                                                                                                                                                                                                                    6. PASIŪLYMO KAINA
</t>
  </si>
  <si>
    <t>Kokybės kriterijus pagal pirkimo dokumentuose nustatytą pasiūlymų vertinimo tvarką</t>
  </si>
  <si>
    <r>
      <t xml:space="preserve">Tiekėjo siūloma kriterijaus reikšmė
</t>
    </r>
    <r>
      <rPr>
        <b/>
        <sz val="12"/>
        <color rgb="FFFF0000"/>
        <rFont val="Times New Roman"/>
        <family val="1"/>
      </rPr>
      <t>(pildo tiekėjas)</t>
    </r>
  </si>
  <si>
    <r>
      <t xml:space="preserve">9. PRIDEDAMI DOKUMENTAI IR INFORMACIJA APIE KONFIDENCIALUMĄ
</t>
    </r>
    <r>
      <rPr>
        <i/>
        <sz val="12"/>
        <color theme="1"/>
        <rFont val="Times New Roman"/>
        <family val="1"/>
      </rPr>
      <t>Jei nenurodyta kitaip, visi dokumentai teikiami su pasiūlymu CVP IS priemonėmis:</t>
    </r>
  </si>
  <si>
    <r>
      <rPr>
        <b/>
        <sz val="12"/>
        <color rgb="FFFF0000"/>
        <rFont val="Times New Roman"/>
        <family val="1"/>
      </rPr>
      <t>Antras kriterijus</t>
    </r>
    <r>
      <rPr>
        <b/>
        <sz val="12"/>
        <color rgb="FF000000"/>
        <rFont val="Times New Roman"/>
        <family val="1"/>
      </rPr>
      <t xml:space="preserve">:  (P1) Baldų pateikimo ir surinkimo termino vertinimas </t>
    </r>
  </si>
  <si>
    <t xml:space="preserve">Baldai pateikiami ir surenkami per 5 sav. </t>
  </si>
  <si>
    <r>
      <t xml:space="preserve">8. PASIŪLYMO KOKYBINIAI PARAMETRAI    </t>
    </r>
    <r>
      <rPr>
        <b/>
        <sz val="12"/>
        <color rgb="FFFF0000"/>
        <rFont val="Times New Roman"/>
        <family val="1"/>
      </rPr>
      <t>(TIEKĖJUI UŽPILDYTI)</t>
    </r>
    <r>
      <rPr>
        <b/>
        <sz val="12"/>
        <color theme="1"/>
        <rFont val="Times New Roman"/>
        <family val="1"/>
      </rPr>
      <t xml:space="preserve">
</t>
    </r>
  </si>
  <si>
    <r>
      <rPr>
        <b/>
        <sz val="12"/>
        <color rgb="FFFF0000"/>
        <rFont val="Times New Roman"/>
        <family val="1"/>
      </rPr>
      <t>Techninės specifikacijos nurodyti dokumentai:</t>
    </r>
    <r>
      <rPr>
        <sz val="12"/>
        <rFont val="Times New Roman"/>
        <family val="1"/>
      </rPr>
      <t xml:space="preserve"> </t>
    </r>
    <r>
      <rPr>
        <b/>
        <sz val="12"/>
        <rFont val="Times New Roman"/>
        <family val="1"/>
      </rPr>
      <t>Kartu su pasiūlymu pateikiama nuoroda į gamintojo dokumentaciją arba puslapį, kuriame skelbiamas siūlomos Prekės techninis aprašymas arba pateikiama gamintojo dokumentacija, kurioje pateiktas siūlomos Prekės techninis aprašymas.</t>
    </r>
  </si>
  <si>
    <t xml:space="preserve">Baldai pateikiami ir surenkami per 6 sav. </t>
  </si>
  <si>
    <t xml:space="preserve">Baldai pateikiami ir surenkami per 7 sav. </t>
  </si>
  <si>
    <t xml:space="preserve">Baldai pateikiami ir surenkami per 8 sav. </t>
  </si>
  <si>
    <t xml:space="preserve">Baldai pateikiami ir surenkami iki 4 sav. </t>
  </si>
  <si>
    <r>
      <t xml:space="preserve">PASIŪLYMAS                                                                                                                                                                                                                                                                                                                                                                                                                                                                                                                        DĖL BIURO BALDŲ, Nr. 3306                                                                                                                                                                                                                                                                                                                   </t>
    </r>
    <r>
      <rPr>
        <b/>
        <sz val="16"/>
        <color theme="9"/>
        <rFont val="Times New Roman"/>
        <family val="1"/>
      </rPr>
      <t>I p.o.d.  - Biuro kėdės</t>
    </r>
  </si>
  <si>
    <t>Biuro kėdės**</t>
  </si>
  <si>
    <r>
      <t>Pastaba. **Techninės specifikacijos 1 priedas (</t>
    </r>
    <r>
      <rPr>
        <b/>
        <sz val="12"/>
        <color rgb="FFFF0000"/>
        <rFont val="Times New Roman"/>
        <family val="1"/>
      </rPr>
      <t xml:space="preserve">I p.o.d - trečias lapas "Pasiūlymo forma kėdėms) </t>
    </r>
    <r>
      <rPr>
        <b/>
        <sz val="12"/>
        <color theme="1"/>
        <rFont val="Times New Roman"/>
        <family val="1"/>
      </rPr>
      <t xml:space="preserve">pridedamas užpildytas </t>
    </r>
    <r>
      <rPr>
        <b/>
        <sz val="12"/>
        <color rgb="FFFF0000"/>
        <rFont val="Times New Roman"/>
        <family val="1"/>
      </rPr>
      <t>(pildo Tiekėjas).</t>
    </r>
  </si>
  <si>
    <t xml:space="preserve">Tiekėjo užpildytas techninių paramentrų atitikimas nurodytas Techninių reikalavimų sąrašas baldams pateiktas priede Nr. 1 (I p.o.d - pirmas lapas excel lentelėje "Biuro kėdės").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</si>
</sst>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i/>
      <sz val="11"/>
      <color rgb="FFFF0000"/>
      <name val="Times New Roman"/>
      <family val="1"/>
    </font>
    <font>
      <sz val="11"/>
      <color rgb="FFFF0000"/>
      <name val="Calibri"/>
      <family val="2"/>
      <charset val="186"/>
      <scheme val="minor"/>
    </font>
    <font>
      <b/>
      <sz val="12"/>
      <color rgb="FF000000"/>
      <name val="Times New Roman"/>
      <family val="1"/>
    </font>
    <font>
      <sz val="12"/>
      <color rgb="FF000000"/>
      <name val="Times New Roman"/>
      <family val="1"/>
    </font>
    <font>
      <b/>
      <sz val="16"/>
      <color theme="9"/>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s>
  <cellStyleXfs count="1">
    <xf numFmtId="0" fontId="0" fillId="0" borderId="0"/>
  </cellStyleXfs>
  <cellXfs count="201">
    <xf numFmtId="0" fontId="0" fillId="0" borderId="0" xfId="0"/>
    <xf numFmtId="0" fontId="1" fillId="0" borderId="0" xfId="0" applyFont="1"/>
    <xf numFmtId="0" fontId="2" fillId="0" borderId="0" xfId="0" applyFont="1"/>
    <xf numFmtId="0" fontId="3" fillId="0" borderId="0" xfId="0" applyFont="1"/>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5" fillId="0" borderId="0" xfId="0" applyFont="1"/>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4" fontId="15" fillId="0" borderId="12" xfId="0" applyNumberFormat="1" applyFont="1" applyBorder="1" applyAlignment="1">
      <alignment horizontal="center" vertical="center"/>
    </xf>
    <xf numFmtId="1" fontId="12" fillId="0" borderId="1" xfId="0" applyNumberFormat="1" applyFont="1" applyBorder="1" applyAlignment="1" applyProtection="1">
      <alignment horizontal="center" vertical="center"/>
      <protection locked="0"/>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6"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15" fillId="5" borderId="0" xfId="0" applyFont="1" applyFill="1"/>
    <xf numFmtId="0" fontId="15" fillId="5" borderId="0" xfId="0" applyFont="1" applyFill="1" applyAlignment="1">
      <alignment horizontal="left" vertical="center" wrapText="1"/>
    </xf>
    <xf numFmtId="0" fontId="10" fillId="0" borderId="0" xfId="0" applyFont="1"/>
    <xf numFmtId="0" fontId="19" fillId="0" borderId="1" xfId="0" applyFont="1" applyBorder="1" applyAlignment="1">
      <alignment vertical="center" wrapText="1"/>
    </xf>
    <xf numFmtId="0" fontId="6" fillId="0" borderId="52" xfId="0" applyFont="1" applyBorder="1" applyAlignment="1">
      <alignment horizontal="left" vertical="center"/>
    </xf>
    <xf numFmtId="2" fontId="15" fillId="0" borderId="1" xfId="0" applyNumberFormat="1" applyFont="1" applyBorder="1" applyAlignment="1" applyProtection="1">
      <alignment horizontal="center" vertical="center"/>
      <protection locked="0"/>
    </xf>
    <xf numFmtId="2" fontId="15" fillId="0" borderId="53" xfId="0" applyNumberFormat="1" applyFont="1" applyBorder="1" applyAlignment="1">
      <alignment horizontal="center" vertical="center"/>
    </xf>
    <xf numFmtId="0" fontId="6" fillId="3" borderId="25" xfId="0" applyFont="1" applyFill="1" applyBorder="1" applyAlignment="1">
      <alignment horizontal="center" vertical="center" wrapText="1"/>
    </xf>
    <xf numFmtId="0" fontId="22"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3" fillId="0" borderId="0" xfId="0" applyFont="1"/>
    <xf numFmtId="0" fontId="15" fillId="0" borderId="1" xfId="0" applyFont="1" applyBorder="1" applyAlignment="1">
      <alignment horizontal="center" vertical="center"/>
    </xf>
    <xf numFmtId="0" fontId="24" fillId="0" borderId="50" xfId="0" applyFont="1" applyBorder="1" applyAlignment="1" applyProtection="1">
      <alignment horizontal="left" vertical="center" wrapText="1"/>
      <protection locked="0"/>
    </xf>
    <xf numFmtId="0" fontId="25" fillId="0" borderId="54" xfId="0" applyFont="1" applyBorder="1" applyAlignment="1" applyProtection="1">
      <alignment horizontal="left" vertical="center" wrapText="1"/>
      <protection locked="0"/>
    </xf>
    <xf numFmtId="0" fontId="6" fillId="0" borderId="53"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 xfId="0" applyFont="1" applyBorder="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lignment horizontal="left" vertical="center"/>
    </xf>
    <xf numFmtId="0" fontId="13" fillId="0" borderId="0" xfId="0" applyFont="1" applyAlignment="1" applyProtection="1">
      <alignment horizontal="center"/>
      <protection locked="0"/>
    </xf>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15" fillId="0" borderId="41"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6" fillId="3" borderId="4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6" borderId="0" xfId="0" applyFont="1" applyFill="1" applyAlignment="1">
      <alignment horizontal="left" wrapText="1"/>
    </xf>
    <xf numFmtId="0" fontId="7" fillId="0" borderId="0" xfId="0" applyFont="1" applyAlignment="1">
      <alignment horizont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5" fillId="0" borderId="8"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15" fillId="0" borderId="16"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15" fillId="0" borderId="0" xfId="0" applyFont="1" applyAlignment="1" applyProtection="1">
      <alignment horizontal="left" wrapText="1"/>
      <protection locked="0"/>
    </xf>
    <xf numFmtId="0" fontId="6" fillId="3" borderId="31"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5"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22" fillId="0" borderId="50"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xf numFmtId="0" fontId="6" fillId="0" borderId="0" xfId="0" applyFont="1" applyAlignment="1">
      <alignment horizontal="center" wrapText="1"/>
    </xf>
    <xf numFmtId="0" fontId="6" fillId="3" borderId="4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6" fillId="0" borderId="1"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4"/>
  <sheetViews>
    <sheetView showGridLines="0" tabSelected="1" zoomScale="80" zoomScaleNormal="80" workbookViewId="0">
      <selection activeCell="E59" sqref="E59:G59"/>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75" customHeight="1" x14ac:dyDescent="0.3">
      <c r="A1" s="10"/>
      <c r="B1" s="126" t="s">
        <v>83</v>
      </c>
      <c r="C1" s="126"/>
      <c r="D1" s="126"/>
      <c r="E1" s="126"/>
      <c r="F1" s="126"/>
      <c r="G1" s="126"/>
    </row>
    <row r="2" spans="1:7" s="13" customFormat="1" ht="20.25" customHeight="1" x14ac:dyDescent="0.35">
      <c r="A2" s="12"/>
      <c r="B2" s="128" t="s">
        <v>38</v>
      </c>
      <c r="C2" s="128"/>
      <c r="D2" s="128"/>
      <c r="E2" s="128"/>
      <c r="F2" s="128"/>
      <c r="G2" s="128"/>
    </row>
    <row r="3" spans="1:7" s="13" customFormat="1" ht="24.75" customHeight="1" x14ac:dyDescent="0.35">
      <c r="A3" s="12"/>
      <c r="B3" s="128" t="s">
        <v>39</v>
      </c>
      <c r="C3" s="128"/>
      <c r="D3" s="128"/>
      <c r="E3" s="128"/>
      <c r="F3" s="128"/>
      <c r="G3" s="128"/>
    </row>
    <row r="4" spans="1:7" s="13" customFormat="1" ht="18.75" customHeight="1" x14ac:dyDescent="0.3">
      <c r="B4" s="127" t="s">
        <v>51</v>
      </c>
      <c r="C4" s="127"/>
      <c r="D4" s="127"/>
      <c r="E4" s="127"/>
      <c r="F4" s="127"/>
      <c r="G4" s="127"/>
    </row>
    <row r="5" spans="1:7" s="13" customFormat="1" ht="9.75" customHeight="1" x14ac:dyDescent="0.3">
      <c r="B5" s="135" t="s">
        <v>0</v>
      </c>
      <c r="C5" s="135"/>
      <c r="D5" s="135"/>
      <c r="E5" s="135"/>
      <c r="F5" s="135"/>
      <c r="G5" s="135"/>
    </row>
    <row r="6" spans="1:7" s="13" customFormat="1" ht="28.5" customHeight="1" thickBot="1" x14ac:dyDescent="0.35">
      <c r="B6" s="136"/>
      <c r="C6" s="136"/>
      <c r="D6" s="136"/>
      <c r="E6" s="136"/>
      <c r="F6" s="136"/>
      <c r="G6" s="136"/>
    </row>
    <row r="7" spans="1:7" s="13" customFormat="1" ht="45" customHeight="1" x14ac:dyDescent="0.3">
      <c r="B7" s="129" t="s">
        <v>56</v>
      </c>
      <c r="C7" s="130"/>
      <c r="D7" s="131"/>
      <c r="E7" s="137"/>
      <c r="F7" s="137"/>
      <c r="G7" s="138"/>
    </row>
    <row r="8" spans="1:7" s="13" customFormat="1" ht="23.25" customHeight="1" x14ac:dyDescent="0.3">
      <c r="B8" s="132" t="s">
        <v>57</v>
      </c>
      <c r="C8" s="133"/>
      <c r="D8" s="134"/>
      <c r="E8" s="121"/>
      <c r="F8" s="121"/>
      <c r="G8" s="122"/>
    </row>
    <row r="9" spans="1:7" s="13" customFormat="1" ht="36.75" customHeight="1" x14ac:dyDescent="0.3">
      <c r="B9" s="100" t="s">
        <v>58</v>
      </c>
      <c r="C9" s="101"/>
      <c r="D9" s="102"/>
      <c r="E9" s="121"/>
      <c r="F9" s="121"/>
      <c r="G9" s="122"/>
    </row>
    <row r="10" spans="1:7" s="13" customFormat="1" ht="23.25" customHeight="1" x14ac:dyDescent="0.3">
      <c r="B10" s="100" t="s">
        <v>4</v>
      </c>
      <c r="C10" s="101"/>
      <c r="D10" s="102"/>
      <c r="E10" s="121"/>
      <c r="F10" s="121"/>
      <c r="G10" s="122"/>
    </row>
    <row r="11" spans="1:7" s="13" customFormat="1" ht="36.75" customHeight="1" thickBot="1" x14ac:dyDescent="0.35">
      <c r="B11" s="103" t="s">
        <v>59</v>
      </c>
      <c r="C11" s="104"/>
      <c r="D11" s="105"/>
      <c r="E11" s="123"/>
      <c r="F11" s="123"/>
      <c r="G11" s="124"/>
    </row>
    <row r="12" spans="1:7" s="13" customFormat="1" ht="15" customHeight="1" x14ac:dyDescent="0.3">
      <c r="B12" s="125" t="s">
        <v>12</v>
      </c>
      <c r="C12" s="125"/>
      <c r="D12" s="125"/>
      <c r="E12" s="125"/>
      <c r="F12" s="125"/>
      <c r="G12" s="125"/>
    </row>
    <row r="13" spans="1:7" s="13" customFormat="1" ht="15" customHeight="1" x14ac:dyDescent="0.3">
      <c r="B13" s="113"/>
      <c r="C13" s="113"/>
      <c r="D13" s="113"/>
      <c r="E13" s="113"/>
      <c r="F13" s="113"/>
      <c r="G13" s="113"/>
    </row>
    <row r="14" spans="1:7" s="13" customFormat="1" ht="46.5" customHeight="1" thickBot="1" x14ac:dyDescent="0.35">
      <c r="B14" s="113"/>
      <c r="C14" s="113"/>
      <c r="D14" s="113"/>
      <c r="E14" s="113"/>
      <c r="F14" s="113"/>
      <c r="G14" s="113"/>
    </row>
    <row r="15" spans="1:7" s="13" customFormat="1" ht="32.25" customHeight="1" thickBot="1" x14ac:dyDescent="0.35">
      <c r="B15" s="142" t="s">
        <v>11</v>
      </c>
      <c r="C15" s="142" t="s">
        <v>13</v>
      </c>
      <c r="D15" s="149" t="s">
        <v>31</v>
      </c>
      <c r="E15" s="145" t="s">
        <v>7</v>
      </c>
      <c r="F15" s="147" t="s">
        <v>32</v>
      </c>
      <c r="G15" s="148"/>
    </row>
    <row r="16" spans="1:7" s="13" customFormat="1" ht="113.25" customHeight="1" thickBot="1" x14ac:dyDescent="0.35">
      <c r="B16" s="143"/>
      <c r="C16" s="144"/>
      <c r="D16" s="150"/>
      <c r="E16" s="146"/>
      <c r="F16" s="14" t="s">
        <v>8</v>
      </c>
      <c r="G16" s="14" t="s">
        <v>33</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25" t="s">
        <v>52</v>
      </c>
      <c r="C19" s="113"/>
      <c r="D19" s="113"/>
      <c r="E19" s="113"/>
      <c r="F19" s="113"/>
      <c r="G19" s="113"/>
    </row>
    <row r="20" spans="2:7" s="13" customFormat="1" ht="15" customHeight="1" x14ac:dyDescent="0.3">
      <c r="B20" s="113"/>
      <c r="C20" s="113"/>
      <c r="D20" s="113"/>
      <c r="E20" s="113"/>
      <c r="F20" s="113"/>
      <c r="G20" s="113"/>
    </row>
    <row r="21" spans="2:7" s="13" customFormat="1" ht="51.75" customHeight="1" thickBot="1" x14ac:dyDescent="0.35">
      <c r="B21" s="114"/>
      <c r="C21" s="114"/>
      <c r="D21" s="114"/>
      <c r="E21" s="114"/>
      <c r="F21" s="114"/>
      <c r="G21" s="114"/>
    </row>
    <row r="22" spans="2:7" s="26" customFormat="1" ht="73.5" customHeight="1" thickBot="1" x14ac:dyDescent="0.35">
      <c r="B22" s="159" t="s">
        <v>1</v>
      </c>
      <c r="C22" s="173" t="s">
        <v>14</v>
      </c>
      <c r="D22" s="171" t="s">
        <v>34</v>
      </c>
      <c r="E22" s="169" t="s">
        <v>9</v>
      </c>
      <c r="F22" s="173" t="s">
        <v>5</v>
      </c>
      <c r="G22" s="25" t="s">
        <v>44</v>
      </c>
    </row>
    <row r="23" spans="2:7" s="26" customFormat="1" ht="66" customHeight="1" thickBot="1" x14ac:dyDescent="0.35">
      <c r="B23" s="160"/>
      <c r="C23" s="174"/>
      <c r="D23" s="172"/>
      <c r="E23" s="170"/>
      <c r="F23" s="174"/>
      <c r="G23" s="27" t="s">
        <v>37</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113" t="s">
        <v>53</v>
      </c>
      <c r="C26" s="113"/>
      <c r="D26" s="113"/>
      <c r="E26" s="113"/>
      <c r="F26" s="113"/>
      <c r="G26" s="113"/>
    </row>
    <row r="27" spans="2:7" s="26" customFormat="1" ht="12.75" customHeight="1" x14ac:dyDescent="0.3">
      <c r="B27" s="113"/>
      <c r="C27" s="113"/>
      <c r="D27" s="113"/>
      <c r="E27" s="113"/>
      <c r="F27" s="113"/>
      <c r="G27" s="113"/>
    </row>
    <row r="28" spans="2:7" s="26" customFormat="1" ht="48.75" customHeight="1" thickBot="1" x14ac:dyDescent="0.35">
      <c r="B28" s="113"/>
      <c r="C28" s="113"/>
      <c r="D28" s="113"/>
      <c r="E28" s="113"/>
      <c r="F28" s="113"/>
      <c r="G28" s="113"/>
    </row>
    <row r="29" spans="2:7" s="26" customFormat="1" ht="45.75" customHeight="1" thickBot="1" x14ac:dyDescent="0.35">
      <c r="B29" s="111" t="s">
        <v>11</v>
      </c>
      <c r="C29" s="111" t="s">
        <v>15</v>
      </c>
      <c r="D29" s="115" t="s">
        <v>10</v>
      </c>
      <c r="E29" s="116"/>
      <c r="F29" s="161" t="s">
        <v>16</v>
      </c>
      <c r="G29" s="162"/>
    </row>
    <row r="30" spans="2:7" s="26" customFormat="1" ht="21.75" customHeight="1" thickBot="1" x14ac:dyDescent="0.35">
      <c r="B30" s="112"/>
      <c r="C30" s="112"/>
      <c r="D30" s="117"/>
      <c r="E30" s="118"/>
      <c r="F30" s="34" t="s">
        <v>8</v>
      </c>
      <c r="G30" s="35" t="s">
        <v>33</v>
      </c>
    </row>
    <row r="31" spans="2:7" s="30" customFormat="1" ht="25.5" customHeight="1" x14ac:dyDescent="0.3">
      <c r="B31" s="36">
        <v>1</v>
      </c>
      <c r="C31" s="37"/>
      <c r="D31" s="119"/>
      <c r="E31" s="119"/>
      <c r="F31" s="37"/>
      <c r="G31" s="38"/>
    </row>
    <row r="32" spans="2:7" s="30" customFormat="1" ht="24" customHeight="1" thickBot="1" x14ac:dyDescent="0.35">
      <c r="B32" s="31">
        <v>2</v>
      </c>
      <c r="C32" s="23"/>
      <c r="D32" s="120"/>
      <c r="E32" s="120"/>
      <c r="F32" s="23"/>
      <c r="G32" s="33"/>
    </row>
    <row r="33" spans="2:8" s="26" customFormat="1" ht="24" customHeight="1" x14ac:dyDescent="0.3">
      <c r="B33" s="113" t="s">
        <v>19</v>
      </c>
      <c r="C33" s="113"/>
      <c r="D33" s="113"/>
      <c r="E33" s="113"/>
      <c r="F33" s="113"/>
      <c r="G33" s="113"/>
    </row>
    <row r="34" spans="2:8" s="26" customFormat="1" ht="24" customHeight="1" x14ac:dyDescent="0.3">
      <c r="B34" s="113"/>
      <c r="C34" s="113"/>
      <c r="D34" s="113"/>
      <c r="E34" s="113"/>
      <c r="F34" s="113"/>
      <c r="G34" s="113"/>
    </row>
    <row r="35" spans="2:8" s="26" customFormat="1" ht="45" customHeight="1" thickBot="1" x14ac:dyDescent="0.35">
      <c r="B35" s="114"/>
      <c r="C35" s="114"/>
      <c r="D35" s="114"/>
      <c r="E35" s="114"/>
      <c r="F35" s="114"/>
      <c r="G35" s="114"/>
    </row>
    <row r="36" spans="2:8" s="26" customFormat="1" ht="39.75" customHeight="1" thickBot="1" x14ac:dyDescent="0.35">
      <c r="B36" s="39" t="s">
        <v>11</v>
      </c>
      <c r="C36" s="151" t="s">
        <v>17</v>
      </c>
      <c r="D36" s="152"/>
      <c r="E36" s="152" t="s">
        <v>18</v>
      </c>
      <c r="F36" s="152"/>
      <c r="G36" s="176"/>
    </row>
    <row r="37" spans="2:8" s="30" customFormat="1" ht="24" customHeight="1" x14ac:dyDescent="0.3">
      <c r="B37" s="36">
        <v>1</v>
      </c>
      <c r="C37" s="157"/>
      <c r="D37" s="158"/>
      <c r="E37" s="164"/>
      <c r="F37" s="158"/>
      <c r="G37" s="165"/>
    </row>
    <row r="38" spans="2:8" s="30" customFormat="1" ht="24" customHeight="1" thickBot="1" x14ac:dyDescent="0.35">
      <c r="B38" s="31">
        <v>2</v>
      </c>
      <c r="C38" s="163"/>
      <c r="D38" s="140"/>
      <c r="E38" s="139"/>
      <c r="F38" s="140"/>
      <c r="G38" s="141"/>
    </row>
    <row r="39" spans="2:8" s="26" customFormat="1" ht="52.5" customHeight="1" thickBot="1" x14ac:dyDescent="0.35">
      <c r="B39" s="40"/>
      <c r="C39" s="41"/>
      <c r="D39" s="42"/>
      <c r="E39" s="42"/>
      <c r="F39" s="41"/>
      <c r="G39" s="41"/>
    </row>
    <row r="40" spans="2:8" s="26" customFormat="1" ht="39.75" customHeight="1" x14ac:dyDescent="0.3">
      <c r="B40" s="166" t="s">
        <v>71</v>
      </c>
      <c r="C40" s="167"/>
      <c r="D40" s="167"/>
      <c r="E40" s="167"/>
      <c r="F40" s="167"/>
      <c r="G40" s="168"/>
      <c r="H40" s="43"/>
    </row>
    <row r="41" spans="2:8" s="26" customFormat="1" ht="366.6" customHeight="1" x14ac:dyDescent="0.3">
      <c r="B41" s="108" t="s">
        <v>67</v>
      </c>
      <c r="C41" s="109"/>
      <c r="D41" s="109"/>
      <c r="E41" s="109"/>
      <c r="F41" s="109"/>
      <c r="G41" s="110"/>
    </row>
    <row r="42" spans="2:8" s="26" customFormat="1" ht="72.75" customHeight="1" x14ac:dyDescent="0.3">
      <c r="B42" s="4" t="s">
        <v>6</v>
      </c>
      <c r="C42" s="5" t="s">
        <v>45</v>
      </c>
      <c r="D42" s="5" t="s">
        <v>36</v>
      </c>
      <c r="E42" s="6" t="s">
        <v>69</v>
      </c>
      <c r="F42" s="7" t="s">
        <v>54</v>
      </c>
      <c r="G42" s="8" t="s">
        <v>55</v>
      </c>
    </row>
    <row r="43" spans="2:8" s="26" customFormat="1" ht="19.5" customHeight="1" x14ac:dyDescent="0.3">
      <c r="B43" s="45">
        <v>1</v>
      </c>
      <c r="C43" s="46">
        <v>2</v>
      </c>
      <c r="D43" s="47">
        <v>3</v>
      </c>
      <c r="E43" s="47">
        <v>4</v>
      </c>
      <c r="F43" s="48">
        <v>5</v>
      </c>
      <c r="G43" s="49">
        <v>6</v>
      </c>
    </row>
    <row r="44" spans="2:8" s="26" customFormat="1" ht="19.5" customHeight="1" x14ac:dyDescent="0.3">
      <c r="B44" s="85"/>
      <c r="C44" s="94" t="s">
        <v>84</v>
      </c>
      <c r="D44" s="67" t="s">
        <v>68</v>
      </c>
      <c r="E44" s="67">
        <v>1</v>
      </c>
      <c r="F44" s="86"/>
      <c r="G44" s="87">
        <f>E44*F44</f>
        <v>0</v>
      </c>
    </row>
    <row r="45" spans="2:8" s="26" customFormat="1" ht="18.75" customHeight="1" x14ac:dyDescent="0.3">
      <c r="B45" s="106" t="s">
        <v>49</v>
      </c>
      <c r="C45" s="107"/>
      <c r="D45" s="107"/>
      <c r="E45" s="107"/>
      <c r="F45" s="107"/>
      <c r="G45" s="50">
        <f>SUM(G44:G44)</f>
        <v>0</v>
      </c>
    </row>
    <row r="46" spans="2:8" s="26" customFormat="1" ht="19.5" customHeight="1" x14ac:dyDescent="0.3">
      <c r="B46" s="106" t="s">
        <v>47</v>
      </c>
      <c r="C46" s="107"/>
      <c r="D46" s="107"/>
      <c r="E46" s="107"/>
      <c r="F46" s="51" t="s">
        <v>46</v>
      </c>
      <c r="G46" s="50" t="e">
        <f>G45*(F46/100)</f>
        <v>#VALUE!</v>
      </c>
    </row>
    <row r="47" spans="2:8" s="26" customFormat="1" ht="19.5" customHeight="1" thickBot="1" x14ac:dyDescent="0.35">
      <c r="B47" s="155" t="s">
        <v>50</v>
      </c>
      <c r="C47" s="156"/>
      <c r="D47" s="156"/>
      <c r="E47" s="156"/>
      <c r="F47" s="156"/>
      <c r="G47" s="52" t="e">
        <f>SUM(G45:G46)</f>
        <v>#VALUE!</v>
      </c>
    </row>
    <row r="48" spans="2:8" s="30" customFormat="1" ht="21.6" customHeight="1" x14ac:dyDescent="0.3">
      <c r="B48" s="175" t="s">
        <v>48</v>
      </c>
      <c r="C48" s="175"/>
      <c r="D48" s="175"/>
      <c r="E48" s="175"/>
      <c r="F48" s="175"/>
      <c r="G48" s="175"/>
    </row>
    <row r="49" spans="2:7" s="30" customFormat="1" ht="24.75" customHeight="1" x14ac:dyDescent="0.3">
      <c r="B49" s="53"/>
      <c r="C49" s="53"/>
      <c r="D49" s="53"/>
      <c r="E49" s="53"/>
      <c r="F49" s="53"/>
      <c r="G49" s="53"/>
    </row>
    <row r="50" spans="2:7" s="13" customFormat="1" ht="37.200000000000003" customHeight="1" x14ac:dyDescent="0.3">
      <c r="B50" s="153" t="s">
        <v>85</v>
      </c>
      <c r="C50" s="153"/>
      <c r="D50" s="153"/>
      <c r="E50" s="153"/>
      <c r="F50" s="153"/>
      <c r="G50" s="153"/>
    </row>
    <row r="51" spans="2:7" s="81" customFormat="1" ht="26.4" customHeight="1" x14ac:dyDescent="0.3">
      <c r="B51" s="82"/>
      <c r="C51" s="82"/>
      <c r="D51" s="82"/>
      <c r="E51" s="82"/>
      <c r="F51" s="82"/>
      <c r="G51" s="82"/>
    </row>
    <row r="52" spans="2:7" ht="39.75" customHeight="1" thickBot="1" x14ac:dyDescent="0.3">
      <c r="B52" s="154" t="s">
        <v>61</v>
      </c>
      <c r="C52" s="154"/>
      <c r="D52" s="154"/>
      <c r="E52" s="154"/>
      <c r="F52" s="154"/>
      <c r="G52" s="154"/>
    </row>
    <row r="53" spans="2:7" ht="39.75" customHeight="1" thickBot="1" x14ac:dyDescent="0.3">
      <c r="B53" s="177" t="s">
        <v>62</v>
      </c>
      <c r="C53" s="178"/>
      <c r="D53" s="178"/>
      <c r="E53" s="179"/>
      <c r="F53" s="180" t="s">
        <v>63</v>
      </c>
      <c r="G53" s="181"/>
    </row>
    <row r="54" spans="2:7" ht="25.8" customHeight="1" thickBot="1" x14ac:dyDescent="0.3">
      <c r="B54" s="191" t="s">
        <v>64</v>
      </c>
      <c r="C54" s="192"/>
      <c r="D54" s="192"/>
      <c r="E54" s="193"/>
      <c r="F54" s="194" t="s">
        <v>46</v>
      </c>
      <c r="G54" s="195"/>
    </row>
    <row r="55" spans="2:7" ht="25.8" customHeight="1" x14ac:dyDescent="0.25">
      <c r="B55" s="90"/>
      <c r="C55" s="90"/>
      <c r="D55" s="90"/>
      <c r="E55" s="90"/>
      <c r="F55" s="89"/>
      <c r="G55" s="89"/>
    </row>
    <row r="56" spans="2:7" s="13" customFormat="1" ht="39.75" customHeight="1" thickBot="1" x14ac:dyDescent="0.35">
      <c r="B56" s="196" t="s">
        <v>77</v>
      </c>
      <c r="C56" s="196"/>
      <c r="D56" s="196"/>
      <c r="E56" s="196"/>
      <c r="F56" s="196"/>
      <c r="G56" s="196"/>
    </row>
    <row r="57" spans="2:7" s="13" customFormat="1" ht="39.75" customHeight="1" x14ac:dyDescent="0.3">
      <c r="B57" s="88" t="s">
        <v>1</v>
      </c>
      <c r="C57" s="187" t="s">
        <v>72</v>
      </c>
      <c r="D57" s="185"/>
      <c r="E57" s="197" t="s">
        <v>73</v>
      </c>
      <c r="F57" s="198"/>
      <c r="G57" s="199"/>
    </row>
    <row r="58" spans="2:7" s="13" customFormat="1" ht="39.6" customHeight="1" x14ac:dyDescent="0.3">
      <c r="B58" s="91">
        <v>1</v>
      </c>
      <c r="C58" s="200">
        <v>2</v>
      </c>
      <c r="D58" s="200"/>
      <c r="E58" s="97">
        <v>3</v>
      </c>
      <c r="F58" s="98"/>
      <c r="G58" s="99"/>
    </row>
    <row r="59" spans="2:7" s="13" customFormat="1" ht="39.6" customHeight="1" thickBot="1" x14ac:dyDescent="0.35">
      <c r="B59" s="92">
        <v>1</v>
      </c>
      <c r="C59" s="95" t="s">
        <v>75</v>
      </c>
      <c r="D59" s="96"/>
      <c r="E59" s="97" t="s">
        <v>46</v>
      </c>
      <c r="F59" s="98"/>
      <c r="G59" s="99"/>
    </row>
    <row r="60" spans="2:7" s="13" customFormat="1" ht="16.5" customHeight="1" x14ac:dyDescent="0.3">
      <c r="B60" s="113" t="s">
        <v>74</v>
      </c>
      <c r="C60" s="113"/>
      <c r="D60" s="113"/>
      <c r="E60" s="113"/>
      <c r="F60" s="113"/>
      <c r="G60" s="113"/>
    </row>
    <row r="61" spans="2:7" s="13" customFormat="1" ht="71.25" customHeight="1" thickBot="1" x14ac:dyDescent="0.35">
      <c r="B61" s="114"/>
      <c r="C61" s="114"/>
      <c r="D61" s="114"/>
      <c r="E61" s="114"/>
      <c r="F61" s="114"/>
      <c r="G61" s="114"/>
    </row>
    <row r="62" spans="2:7" s="13" customFormat="1" ht="40.5" customHeight="1" thickBot="1" x14ac:dyDescent="0.35">
      <c r="B62" s="187" t="s">
        <v>20</v>
      </c>
      <c r="C62" s="142" t="s">
        <v>24</v>
      </c>
      <c r="D62" s="189" t="s">
        <v>40</v>
      </c>
      <c r="E62" s="183" t="s">
        <v>28</v>
      </c>
      <c r="F62" s="35" t="s">
        <v>22</v>
      </c>
      <c r="G62" s="185" t="s">
        <v>21</v>
      </c>
    </row>
    <row r="63" spans="2:7" s="13" customFormat="1" ht="15" customHeight="1" thickBot="1" x14ac:dyDescent="0.35">
      <c r="B63" s="188"/>
      <c r="C63" s="143"/>
      <c r="D63" s="190"/>
      <c r="E63" s="184"/>
      <c r="F63" s="54" t="s">
        <v>23</v>
      </c>
      <c r="G63" s="186"/>
    </row>
    <row r="64" spans="2:7" s="60" customFormat="1" ht="15" customHeight="1" thickBot="1" x14ac:dyDescent="0.35">
      <c r="B64" s="55">
        <v>1</v>
      </c>
      <c r="C64" s="56">
        <v>2</v>
      </c>
      <c r="D64" s="57">
        <v>3</v>
      </c>
      <c r="E64" s="58">
        <v>4</v>
      </c>
      <c r="F64" s="59">
        <v>5</v>
      </c>
      <c r="G64" s="56">
        <v>6</v>
      </c>
    </row>
    <row r="65" spans="2:7" s="13" customFormat="1" ht="33.75" customHeight="1" x14ac:dyDescent="0.3">
      <c r="B65" s="61">
        <v>1</v>
      </c>
      <c r="C65" s="62" t="s">
        <v>25</v>
      </c>
      <c r="D65" s="63" t="s">
        <v>35</v>
      </c>
      <c r="E65" s="63" t="s">
        <v>29</v>
      </c>
      <c r="F65" s="64" t="s">
        <v>41</v>
      </c>
      <c r="G65" s="65"/>
    </row>
    <row r="66" spans="2:7" s="13" customFormat="1" ht="63" customHeight="1" x14ac:dyDescent="0.3">
      <c r="B66" s="44">
        <v>2</v>
      </c>
      <c r="C66" s="66" t="s">
        <v>26</v>
      </c>
      <c r="D66" s="67" t="s">
        <v>35</v>
      </c>
      <c r="E66" s="67" t="s">
        <v>29</v>
      </c>
      <c r="F66" s="68" t="s">
        <v>41</v>
      </c>
      <c r="G66" s="69"/>
    </row>
    <row r="67" spans="2:7" s="13" customFormat="1" ht="38.25" customHeight="1" x14ac:dyDescent="0.3">
      <c r="B67" s="44">
        <v>3</v>
      </c>
      <c r="C67" s="66" t="s">
        <v>27</v>
      </c>
      <c r="D67" s="67" t="s">
        <v>35</v>
      </c>
      <c r="E67" s="70" t="s">
        <v>30</v>
      </c>
      <c r="F67" s="68" t="s">
        <v>41</v>
      </c>
      <c r="G67" s="69"/>
    </row>
    <row r="68" spans="2:7" s="13" customFormat="1" ht="64.8" customHeight="1" x14ac:dyDescent="0.3">
      <c r="B68" s="44">
        <v>4</v>
      </c>
      <c r="C68" s="84" t="s">
        <v>86</v>
      </c>
      <c r="D68" s="67" t="s">
        <v>35</v>
      </c>
      <c r="E68" s="67" t="s">
        <v>29</v>
      </c>
      <c r="F68" s="68" t="s">
        <v>41</v>
      </c>
      <c r="G68" s="69"/>
    </row>
    <row r="69" spans="2:7" s="13" customFormat="1" ht="73.2" customHeight="1" x14ac:dyDescent="0.3">
      <c r="B69" s="44">
        <v>5</v>
      </c>
      <c r="C69" s="84" t="s">
        <v>78</v>
      </c>
      <c r="D69" s="67" t="s">
        <v>35</v>
      </c>
      <c r="E69" s="67" t="s">
        <v>29</v>
      </c>
      <c r="F69" s="68" t="s">
        <v>41</v>
      </c>
      <c r="G69" s="69"/>
    </row>
    <row r="70" spans="2:7" s="13" customFormat="1" ht="66" customHeight="1" x14ac:dyDescent="0.3">
      <c r="B70" s="71">
        <v>6</v>
      </c>
      <c r="C70" s="72" t="s">
        <v>60</v>
      </c>
      <c r="D70" s="67" t="s">
        <v>35</v>
      </c>
      <c r="E70" s="67" t="s">
        <v>42</v>
      </c>
      <c r="F70" s="68" t="s">
        <v>41</v>
      </c>
      <c r="G70" s="69"/>
    </row>
    <row r="71" spans="2:7" s="13" customFormat="1" ht="118.5" customHeight="1" x14ac:dyDescent="0.3">
      <c r="B71" s="182" t="s">
        <v>70</v>
      </c>
      <c r="C71" s="182"/>
      <c r="D71" s="182"/>
      <c r="E71" s="182"/>
      <c r="F71" s="182"/>
      <c r="G71" s="182"/>
    </row>
    <row r="72" spans="2:7" s="12" customFormat="1" ht="40.5" customHeight="1" thickBot="1" x14ac:dyDescent="0.35">
      <c r="B72" s="73"/>
      <c r="C72" s="74"/>
      <c r="D72" s="75"/>
      <c r="E72" s="76"/>
    </row>
    <row r="73" spans="2:7" s="13" customFormat="1" ht="48.75" customHeight="1" x14ac:dyDescent="0.3">
      <c r="C73" s="77" t="s">
        <v>2</v>
      </c>
      <c r="D73" s="78"/>
      <c r="E73" s="79" t="s">
        <v>3</v>
      </c>
      <c r="F73" s="9"/>
      <c r="G73" s="77" t="s">
        <v>43</v>
      </c>
    </row>
    <row r="74" spans="2:7" s="13" customFormat="1" ht="15.6" x14ac:dyDescent="0.3">
      <c r="D74" s="80"/>
      <c r="E74" s="80"/>
    </row>
  </sheetData>
  <dataConsolidate>
    <dataRefs count="5">
      <dataRef name="1,5 mėnesio"/>
      <dataRef name="2 mėnesiai"/>
      <dataRef name="2,5 mėnesio"/>
      <dataRef name="3 mėnesiai"/>
      <dataRef name="Pasirinkite"/>
    </dataRefs>
  </dataConsolidate>
  <mergeCells count="67">
    <mergeCell ref="B53:E53"/>
    <mergeCell ref="F53:G53"/>
    <mergeCell ref="B71:G71"/>
    <mergeCell ref="E62:E63"/>
    <mergeCell ref="G62:G63"/>
    <mergeCell ref="B62:B63"/>
    <mergeCell ref="D62:D63"/>
    <mergeCell ref="C62:C63"/>
    <mergeCell ref="B54:E54"/>
    <mergeCell ref="F54:G54"/>
    <mergeCell ref="B60:G61"/>
    <mergeCell ref="B56:G56"/>
    <mergeCell ref="C57:D57"/>
    <mergeCell ref="E57:G57"/>
    <mergeCell ref="C58:D58"/>
    <mergeCell ref="E58:G58"/>
    <mergeCell ref="B50:G50"/>
    <mergeCell ref="B52:G52"/>
    <mergeCell ref="B19:G21"/>
    <mergeCell ref="B47:F47"/>
    <mergeCell ref="C37:D37"/>
    <mergeCell ref="B22:B23"/>
    <mergeCell ref="F29:G29"/>
    <mergeCell ref="C38:D38"/>
    <mergeCell ref="E37:G37"/>
    <mergeCell ref="B40:G40"/>
    <mergeCell ref="E22:E23"/>
    <mergeCell ref="D22:D23"/>
    <mergeCell ref="C22:C23"/>
    <mergeCell ref="F22:F23"/>
    <mergeCell ref="B48:G48"/>
    <mergeCell ref="E36:G36"/>
    <mergeCell ref="B46:E46"/>
    <mergeCell ref="E38:G38"/>
    <mergeCell ref="B15:B16"/>
    <mergeCell ref="C15:C16"/>
    <mergeCell ref="E15:E16"/>
    <mergeCell ref="F15:G15"/>
    <mergeCell ref="D15:D16"/>
    <mergeCell ref="C36:D36"/>
    <mergeCell ref="B12:G14"/>
    <mergeCell ref="B26:G28"/>
    <mergeCell ref="B1:G1"/>
    <mergeCell ref="B4:G4"/>
    <mergeCell ref="B2:G2"/>
    <mergeCell ref="B7:D7"/>
    <mergeCell ref="B8:D8"/>
    <mergeCell ref="E8:G8"/>
    <mergeCell ref="B3:G3"/>
    <mergeCell ref="B5:G6"/>
    <mergeCell ref="E7:G7"/>
    <mergeCell ref="C59:D59"/>
    <mergeCell ref="E59:G59"/>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s>
  <dataValidations count="3">
    <dataValidation type="list" allowBlank="1" showInputMessage="1" showErrorMessage="1" sqref="F65"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6:F7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18CCFF2B-4973-4F64-ABBC-6E20AD7FB882}">
          <x14:formula1>
            <xm:f>Lapas2!$A$3:$A$5</xm:f>
          </x14:formula1>
          <xm:sqref>F54:G55</xm:sqref>
        </x14:dataValidation>
        <x14:dataValidation type="list" allowBlank="1" showInputMessage="1" showErrorMessage="1" xr:uid="{6D8352D6-5A33-41C8-B535-0E67C6DBCEC6}">
          <x14:formula1>
            <xm:f>Lapas2!$A$10:$A$15</xm:f>
          </x14:formula1>
          <xm:sqref>E59:G59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15"/>
  <sheetViews>
    <sheetView workbookViewId="0">
      <selection activeCell="A10" sqref="A10:A15"/>
    </sheetView>
  </sheetViews>
  <sheetFormatPr defaultRowHeight="14.4" x14ac:dyDescent="0.3"/>
  <cols>
    <col min="1" max="1" width="54.5546875" customWidth="1"/>
  </cols>
  <sheetData>
    <row r="3" spans="1:1" x14ac:dyDescent="0.3">
      <c r="A3" s="83" t="s">
        <v>46</v>
      </c>
    </row>
    <row r="4" spans="1:1" x14ac:dyDescent="0.3">
      <c r="A4" s="3" t="s">
        <v>65</v>
      </c>
    </row>
    <row r="5" spans="1:1" x14ac:dyDescent="0.3">
      <c r="A5" s="3" t="s">
        <v>66</v>
      </c>
    </row>
    <row r="10" spans="1:1" x14ac:dyDescent="0.3">
      <c r="A10" s="93" t="s">
        <v>46</v>
      </c>
    </row>
    <row r="11" spans="1:1" x14ac:dyDescent="0.3">
      <c r="A11" t="s">
        <v>82</v>
      </c>
    </row>
    <row r="12" spans="1:1" x14ac:dyDescent="0.3">
      <c r="A12" t="s">
        <v>76</v>
      </c>
    </row>
    <row r="13" spans="1:1" x14ac:dyDescent="0.3">
      <c r="A13" t="s">
        <v>79</v>
      </c>
    </row>
    <row r="14" spans="1:1" x14ac:dyDescent="0.3">
      <c r="A14" t="s">
        <v>80</v>
      </c>
    </row>
    <row r="15" spans="1:1" x14ac:dyDescent="0.3">
      <c r="A15"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2026-04-27T07:17:33Z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